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0  2023-2024学年实验室信息统计数据（基础汇总）\"/>
    </mc:Choice>
  </mc:AlternateContent>
  <xr:revisionPtr revIDLastSave="0" documentId="13_ncr:1_{0571B3B5-629A-4596-BBD5-87DD516141F5}" xr6:coauthVersionLast="47" xr6:coauthVersionMax="47" xr10:uidLastSave="{00000000-0000-0000-0000-000000000000}"/>
  <bookViews>
    <workbookView xWindow="28680" yWindow="-120" windowWidth="29040" windowHeight="15840" xr2:uid="{DF120009-CCE5-41CA-9D79-6A548AD3C9F4}"/>
  </bookViews>
  <sheets>
    <sheet name="基表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8" i="1" l="1"/>
  <c r="G16" i="1" l="1"/>
  <c r="G15" i="1"/>
  <c r="G12" i="1"/>
  <c r="G11" i="1"/>
  <c r="G6" i="1"/>
  <c r="G21" i="1" l="1"/>
  <c r="L21" i="1"/>
  <c r="J21" i="1"/>
  <c r="O21" i="1"/>
  <c r="I21" i="1"/>
  <c r="F21" i="1"/>
  <c r="K21" i="1"/>
  <c r="P21" i="1"/>
  <c r="N21" i="1"/>
  <c r="H21" i="1"/>
  <c r="M21" i="1"/>
</calcChain>
</file>

<file path=xl/sharedStrings.xml><?xml version="1.0" encoding="utf-8"?>
<sst xmlns="http://schemas.openxmlformats.org/spreadsheetml/2006/main" count="93" uniqueCount="61">
  <si>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</si>
  <si>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</si>
  <si>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</si>
  <si>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</si>
  <si>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</si>
  <si>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</si>
  <si>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</si>
  <si>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</si>
  <si>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</si>
  <si>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</si>
  <si>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</si>
  <si>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</si>
  <si>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</si>
  <si>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其它</t>
  </si>
  <si>
    <t>小计</t>
  </si>
  <si>
    <t>其中教学仪器维护经费</t>
  </si>
  <si>
    <t>其中年材料消耗经费</t>
  </si>
  <si>
    <t>由财务处牵头</t>
    <phoneticPr fontId="2" type="noConversion"/>
  </si>
  <si>
    <t>05</t>
  </si>
  <si>
    <t>基础医学院</t>
  </si>
  <si>
    <t>人体解剖学实验室</t>
  </si>
  <si>
    <t>基础医学院</t>
    <phoneticPr fontId="2" type="noConversion"/>
  </si>
  <si>
    <t>0507</t>
    <phoneticPr fontId="2" type="noConversion"/>
  </si>
  <si>
    <t>病理生理学实验室</t>
    <phoneticPr fontId="2" type="noConversion"/>
  </si>
  <si>
    <t>05</t>
    <phoneticPr fontId="2" type="noConversion"/>
  </si>
  <si>
    <t>0508</t>
    <phoneticPr fontId="2" type="noConversion"/>
  </si>
  <si>
    <t>数学与信息工程学实验室</t>
  </si>
  <si>
    <t>0520</t>
  </si>
  <si>
    <t>机能学实验教学中心</t>
  </si>
  <si>
    <t>0522</t>
  </si>
  <si>
    <t>分子医学实验教学中心</t>
  </si>
  <si>
    <t>实验教学研究与改革经费</t>
    <phoneticPr fontId="2" type="noConversion"/>
  </si>
  <si>
    <t>生理学实验室</t>
    <phoneticPr fontId="2" type="noConversion"/>
  </si>
  <si>
    <t>微生物学实验室</t>
    <phoneticPr fontId="2" type="noConversion"/>
  </si>
  <si>
    <t>0514</t>
    <phoneticPr fontId="2" type="noConversion"/>
  </si>
  <si>
    <t>寄生虫学实验室</t>
    <phoneticPr fontId="2" type="noConversion"/>
  </si>
  <si>
    <t>0511</t>
    <phoneticPr fontId="2" type="noConversion"/>
  </si>
  <si>
    <t>细胞生物学与遗传学实验室</t>
    <phoneticPr fontId="2" type="noConversion"/>
  </si>
  <si>
    <t>0509</t>
    <phoneticPr fontId="2" type="noConversion"/>
  </si>
  <si>
    <t>生物化学与分子生物学实验室</t>
    <phoneticPr fontId="2" type="noConversion"/>
  </si>
  <si>
    <t>0506</t>
    <phoneticPr fontId="2" type="noConversion"/>
  </si>
  <si>
    <t>免疫学实验室</t>
    <phoneticPr fontId="2" type="noConversion"/>
  </si>
  <si>
    <t>0510</t>
    <phoneticPr fontId="2" type="noConversion"/>
  </si>
  <si>
    <t>生物技术实验室</t>
    <phoneticPr fontId="2" type="noConversion"/>
  </si>
  <si>
    <t>0516</t>
    <phoneticPr fontId="2" type="noConversion"/>
  </si>
  <si>
    <t>物理学实验室</t>
    <phoneticPr fontId="2" type="noConversion"/>
  </si>
  <si>
    <t>组织学与胚胎学实验室</t>
    <phoneticPr fontId="2" type="noConversion"/>
  </si>
  <si>
    <t>0512</t>
    <phoneticPr fontId="2" type="noConversion"/>
  </si>
  <si>
    <t>汇总以上</t>
    <phoneticPr fontId="2" type="noConversion"/>
  </si>
  <si>
    <t>形态学实验教学中心</t>
    <phoneticPr fontId="2" type="noConversion"/>
  </si>
  <si>
    <t>0525</t>
    <phoneticPr fontId="2" type="noConversion"/>
  </si>
  <si>
    <t>0505</t>
    <phoneticPr fontId="2" type="noConversion"/>
  </si>
  <si>
    <t>0513</t>
    <phoneticPr fontId="2" type="noConversion"/>
  </si>
  <si>
    <t>0518</t>
    <phoneticPr fontId="2" type="noConversion"/>
  </si>
  <si>
    <t>0521</t>
    <phoneticPr fontId="2" type="noConversion"/>
  </si>
  <si>
    <t>0526</t>
    <phoneticPr fontId="2" type="noConversion"/>
  </si>
  <si>
    <t>基础医学实验教学中心</t>
    <phoneticPr fontId="2" type="noConversion"/>
  </si>
  <si>
    <t>0523</t>
    <phoneticPr fontId="2" type="noConversion"/>
  </si>
  <si>
    <t>基础中心实验室</t>
    <phoneticPr fontId="2" type="noConversion"/>
  </si>
  <si>
    <t>神经科学研究所</t>
    <phoneticPr fontId="2" type="noConversion"/>
  </si>
  <si>
    <t>其中教学仪器购置经费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</si>
</sst>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b/>
      <sz val="36"/>
      <color rgb="FFFF0000"/>
      <name val="宋体"/>
      <family val="3"/>
      <charset val="134"/>
    </font>
    <font>
      <sz val="36"/>
      <color rgb="FFFF0000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Q37"/>
  <sheetViews>
    <sheetView tabSelected="1" zoomScaleSheetLayoutView="100" workbookViewId="0">
      <pane ySplit="5" topLeftCell="A6" activePane="bottomLeft" state="frozen"/>
      <selection pane="bottomLeft" activeCell="E26" sqref="E26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28" customWidth="1"/>
    <col min="6" max="6" width="13.625" customWidth="1"/>
    <col min="8" max="8" width="9.5" customWidth="1"/>
    <col min="9" max="9" width="12.625" customWidth="1"/>
    <col min="10" max="10" width="9.5" customWidth="1"/>
    <col min="11" max="11" width="12.625" customWidth="1"/>
    <col min="12" max="12" width="9.5" customWidth="1"/>
    <col min="13" max="13" width="12.625" customWidth="1"/>
    <col min="14" max="14" width="9.5" customWidth="1"/>
    <col min="15" max="15" width="12.625" customWidth="1"/>
    <col min="16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6" ht="32.2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5" customHeight="1" x14ac:dyDescent="0.15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</row>
    <row r="3" spans="1:16" ht="16.5" customHeight="1" x14ac:dyDescent="0.1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5"/>
      <c r="I3" s="15"/>
      <c r="J3" s="15"/>
      <c r="K3" s="15"/>
      <c r="L3" s="15"/>
      <c r="M3" s="15"/>
      <c r="N3" s="15"/>
      <c r="O3" s="15"/>
      <c r="P3" s="15"/>
    </row>
    <row r="4" spans="1:16" ht="15.75" customHeight="1" x14ac:dyDescent="0.15">
      <c r="A4" s="15"/>
      <c r="B4" s="15"/>
      <c r="C4" s="15"/>
      <c r="D4" s="15"/>
      <c r="E4" s="15"/>
      <c r="F4" s="15"/>
      <c r="G4" s="15" t="s">
        <v>8</v>
      </c>
      <c r="H4" s="15" t="s">
        <v>9</v>
      </c>
      <c r="I4" s="15"/>
      <c r="J4" s="15" t="s">
        <v>10</v>
      </c>
      <c r="K4" s="15"/>
      <c r="L4" s="16" t="s">
        <v>11</v>
      </c>
      <c r="M4" s="16"/>
      <c r="N4" s="15" t="s">
        <v>12</v>
      </c>
      <c r="O4" s="15" t="s">
        <v>31</v>
      </c>
      <c r="P4" s="15" t="s">
        <v>13</v>
      </c>
    </row>
    <row r="5" spans="1:16" ht="31.5" customHeight="1" x14ac:dyDescent="0.15">
      <c r="A5" s="15"/>
      <c r="B5" s="15"/>
      <c r="C5" s="15"/>
      <c r="D5" s="15"/>
      <c r="E5" s="15"/>
      <c r="F5" s="15"/>
      <c r="G5" s="15"/>
      <c r="H5" s="2" t="s">
        <v>14</v>
      </c>
      <c r="I5" s="2" t="s">
        <v>60</v>
      </c>
      <c r="J5" s="2" t="s">
        <v>14</v>
      </c>
      <c r="K5" s="2" t="s">
        <v>15</v>
      </c>
      <c r="L5" s="2" t="s">
        <v>14</v>
      </c>
      <c r="M5" s="2" t="s">
        <v>16</v>
      </c>
      <c r="N5" s="15"/>
      <c r="O5" s="15"/>
      <c r="P5" s="15"/>
    </row>
    <row r="6" spans="1:16" ht="20.100000000000001" customHeight="1" x14ac:dyDescent="0.15">
      <c r="A6" s="5">
        <v>10598</v>
      </c>
      <c r="B6" s="6" t="s">
        <v>18</v>
      </c>
      <c r="C6" s="5" t="s">
        <v>19</v>
      </c>
      <c r="D6" s="6" t="s">
        <v>47</v>
      </c>
      <c r="E6" s="5" t="s">
        <v>20</v>
      </c>
      <c r="F6" s="5">
        <v>4987.3599999999997</v>
      </c>
      <c r="G6" s="5">
        <f t="shared" ref="G6" si="0">SUM(H6,J6,L6,O6,N6,P6)</f>
        <v>33.298000000000002</v>
      </c>
      <c r="H6" s="5">
        <v>14.598000000000001</v>
      </c>
      <c r="I6" s="5">
        <v>14.598000000000001</v>
      </c>
      <c r="J6" s="5">
        <v>1.5</v>
      </c>
      <c r="K6" s="5">
        <v>1.5</v>
      </c>
      <c r="L6" s="5">
        <v>15.6</v>
      </c>
      <c r="M6" s="5">
        <v>15.6</v>
      </c>
      <c r="N6" s="5">
        <v>0</v>
      </c>
      <c r="O6" s="5">
        <v>1</v>
      </c>
      <c r="P6" s="7">
        <v>0.6</v>
      </c>
    </row>
    <row r="7" spans="1:16" ht="20.100000000000001" customHeight="1" x14ac:dyDescent="0.15">
      <c r="A7" s="5">
        <v>10598</v>
      </c>
      <c r="B7" s="6" t="s">
        <v>18</v>
      </c>
      <c r="C7" s="5" t="s">
        <v>19</v>
      </c>
      <c r="D7" s="6" t="s">
        <v>52</v>
      </c>
      <c r="E7" s="5" t="s">
        <v>46</v>
      </c>
      <c r="F7" s="5">
        <v>449.87</v>
      </c>
      <c r="G7" s="5">
        <v>31.164117000000001</v>
      </c>
      <c r="H7" s="5">
        <v>11.43</v>
      </c>
      <c r="I7" s="5">
        <v>0.9</v>
      </c>
      <c r="J7" s="5">
        <v>1.26353</v>
      </c>
      <c r="K7" s="5">
        <v>0.35</v>
      </c>
      <c r="L7" s="5">
        <v>6.0705869999999997</v>
      </c>
      <c r="M7" s="5">
        <v>6.0705869999999997</v>
      </c>
      <c r="N7" s="5">
        <v>12.4</v>
      </c>
      <c r="O7" s="5">
        <v>0</v>
      </c>
      <c r="P7" s="5">
        <v>0</v>
      </c>
    </row>
    <row r="8" spans="1:16" s="11" customFormat="1" ht="20.100000000000001" customHeight="1" x14ac:dyDescent="0.15">
      <c r="A8" s="5">
        <v>10598</v>
      </c>
      <c r="B8" s="5">
        <v>5</v>
      </c>
      <c r="C8" s="5" t="s">
        <v>21</v>
      </c>
      <c r="D8" s="6" t="s">
        <v>22</v>
      </c>
      <c r="E8" s="10" t="s">
        <v>23</v>
      </c>
      <c r="F8" s="5">
        <v>553.71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0.8</v>
      </c>
      <c r="M8" s="8">
        <v>0.8</v>
      </c>
      <c r="N8" s="8">
        <v>0</v>
      </c>
      <c r="O8" s="8">
        <v>0</v>
      </c>
      <c r="P8" s="9">
        <v>0</v>
      </c>
    </row>
    <row r="9" spans="1:16" s="11" customFormat="1" ht="20.100000000000001" customHeight="1" x14ac:dyDescent="0.15">
      <c r="A9" s="5">
        <v>10598</v>
      </c>
      <c r="B9" s="5" t="s">
        <v>24</v>
      </c>
      <c r="C9" s="5" t="s">
        <v>21</v>
      </c>
      <c r="D9" s="6" t="s">
        <v>25</v>
      </c>
      <c r="E9" s="10" t="s">
        <v>32</v>
      </c>
      <c r="F9" s="5">
        <v>604.44000000000005</v>
      </c>
      <c r="G9" s="8">
        <v>7.26</v>
      </c>
      <c r="H9" s="8">
        <v>4</v>
      </c>
      <c r="I9" s="8">
        <v>4</v>
      </c>
      <c r="J9" s="8">
        <v>0.76</v>
      </c>
      <c r="K9" s="8">
        <v>0.76</v>
      </c>
      <c r="L9" s="8">
        <v>1.9</v>
      </c>
      <c r="M9" s="8">
        <v>1.9</v>
      </c>
      <c r="N9" s="8">
        <v>0</v>
      </c>
      <c r="O9" s="8">
        <v>0.6</v>
      </c>
      <c r="P9" s="9">
        <v>0</v>
      </c>
    </row>
    <row r="10" spans="1:16" s="11" customFormat="1" ht="20.100000000000001" customHeight="1" x14ac:dyDescent="0.15">
      <c r="A10" s="5">
        <v>10598</v>
      </c>
      <c r="B10" s="5">
        <v>5</v>
      </c>
      <c r="C10" s="5" t="s">
        <v>21</v>
      </c>
      <c r="D10" s="6" t="s">
        <v>51</v>
      </c>
      <c r="E10" s="10" t="s">
        <v>33</v>
      </c>
      <c r="F10" s="5">
        <v>1848.19</v>
      </c>
      <c r="G10" s="8">
        <v>0</v>
      </c>
      <c r="H10" s="8">
        <v>0</v>
      </c>
      <c r="I10" s="8">
        <v>0</v>
      </c>
      <c r="J10" s="8">
        <v>0.6</v>
      </c>
      <c r="K10" s="8">
        <v>0.6</v>
      </c>
      <c r="L10" s="8">
        <v>6.8</v>
      </c>
      <c r="M10" s="8">
        <v>6.8</v>
      </c>
      <c r="N10" s="8">
        <v>0</v>
      </c>
      <c r="O10" s="8">
        <v>3</v>
      </c>
      <c r="P10" s="9">
        <v>0</v>
      </c>
    </row>
    <row r="11" spans="1:16" s="11" customFormat="1" ht="20.100000000000001" customHeight="1" x14ac:dyDescent="0.15">
      <c r="A11" s="5">
        <v>10598</v>
      </c>
      <c r="B11" s="5" t="s">
        <v>18</v>
      </c>
      <c r="C11" s="5" t="s">
        <v>21</v>
      </c>
      <c r="D11" s="6" t="s">
        <v>34</v>
      </c>
      <c r="E11" s="10" t="s">
        <v>35</v>
      </c>
      <c r="F11" s="5">
        <v>913.64</v>
      </c>
      <c r="G11" s="8">
        <f t="shared" ref="G11" si="1">SUM(H11,J11,L11,O11,N11,P11)</f>
        <v>7.9869120000000002</v>
      </c>
      <c r="H11" s="8">
        <v>0.20799999999999999</v>
      </c>
      <c r="I11" s="8">
        <v>0.20799999999999999</v>
      </c>
      <c r="J11" s="8">
        <v>0.71199999999999997</v>
      </c>
      <c r="K11" s="8">
        <v>0.71199999999999997</v>
      </c>
      <c r="L11" s="8">
        <v>6.1669119999999999</v>
      </c>
      <c r="M11" s="8">
        <v>6.1669119999999999</v>
      </c>
      <c r="N11" s="8">
        <v>0</v>
      </c>
      <c r="O11" s="8">
        <v>0.9</v>
      </c>
      <c r="P11" s="9">
        <v>0</v>
      </c>
    </row>
    <row r="12" spans="1:16" s="11" customFormat="1" ht="20.100000000000001" customHeight="1" x14ac:dyDescent="0.15">
      <c r="A12" s="5">
        <v>10598</v>
      </c>
      <c r="B12" s="5" t="s">
        <v>18</v>
      </c>
      <c r="C12" s="5" t="s">
        <v>21</v>
      </c>
      <c r="D12" s="6" t="s">
        <v>36</v>
      </c>
      <c r="E12" s="10" t="s">
        <v>37</v>
      </c>
      <c r="F12" s="5">
        <v>601.30999999999995</v>
      </c>
      <c r="G12" s="8">
        <f>J12+L12</f>
        <v>7.1526999999999994</v>
      </c>
      <c r="H12" s="8">
        <v>0</v>
      </c>
      <c r="I12" s="8">
        <v>0</v>
      </c>
      <c r="J12" s="8">
        <v>0.85270000000000001</v>
      </c>
      <c r="K12" s="8">
        <v>0.85270000000000001</v>
      </c>
      <c r="L12" s="8">
        <v>6.3</v>
      </c>
      <c r="M12" s="8">
        <v>6.3</v>
      </c>
      <c r="N12" s="8">
        <v>0</v>
      </c>
      <c r="O12" s="8">
        <v>0</v>
      </c>
      <c r="P12" s="9">
        <v>0</v>
      </c>
    </row>
    <row r="13" spans="1:16" s="11" customFormat="1" ht="20.100000000000001" customHeight="1" x14ac:dyDescent="0.15">
      <c r="A13" s="5">
        <v>10598</v>
      </c>
      <c r="B13" s="5" t="s">
        <v>18</v>
      </c>
      <c r="C13" s="5" t="s">
        <v>21</v>
      </c>
      <c r="D13" s="6" t="s">
        <v>38</v>
      </c>
      <c r="E13" s="10" t="s">
        <v>39</v>
      </c>
      <c r="F13" s="5">
        <v>1219.45</v>
      </c>
      <c r="G13" s="8">
        <v>44.97</v>
      </c>
      <c r="H13" s="8">
        <v>9.07</v>
      </c>
      <c r="I13" s="8">
        <v>9.07</v>
      </c>
      <c r="J13" s="8">
        <v>4.5</v>
      </c>
      <c r="K13" s="8">
        <v>4.5</v>
      </c>
      <c r="L13" s="2">
        <v>5.6176000000000004</v>
      </c>
      <c r="M13" s="2">
        <v>5.0112699999999997</v>
      </c>
      <c r="N13" s="8">
        <v>0</v>
      </c>
      <c r="O13" s="8">
        <v>0</v>
      </c>
      <c r="P13" s="9">
        <v>0</v>
      </c>
    </row>
    <row r="14" spans="1:16" s="11" customFormat="1" ht="20.100000000000001" customHeight="1" x14ac:dyDescent="0.15">
      <c r="A14" s="5">
        <v>10598</v>
      </c>
      <c r="B14" s="5" t="s">
        <v>18</v>
      </c>
      <c r="C14" s="5" t="s">
        <v>21</v>
      </c>
      <c r="D14" s="6" t="s">
        <v>40</v>
      </c>
      <c r="E14" s="10" t="s">
        <v>41</v>
      </c>
      <c r="F14" s="5">
        <v>391.8</v>
      </c>
      <c r="G14" s="8">
        <v>8.5199499999999997</v>
      </c>
      <c r="H14" s="8">
        <v>0</v>
      </c>
      <c r="I14" s="8">
        <v>0</v>
      </c>
      <c r="J14" s="8">
        <v>0.3075</v>
      </c>
      <c r="K14" s="8">
        <v>0.3075</v>
      </c>
      <c r="L14" s="8">
        <v>8.2124500000000005</v>
      </c>
      <c r="M14" s="8">
        <v>8.2124500000000005</v>
      </c>
      <c r="N14" s="8">
        <v>0</v>
      </c>
      <c r="O14" s="8">
        <v>0</v>
      </c>
      <c r="P14" s="9">
        <v>0</v>
      </c>
    </row>
    <row r="15" spans="1:16" s="11" customFormat="1" ht="20.100000000000001" customHeight="1" x14ac:dyDescent="0.15">
      <c r="A15" s="5">
        <v>10598</v>
      </c>
      <c r="B15" s="5" t="s">
        <v>18</v>
      </c>
      <c r="C15" s="5" t="s">
        <v>21</v>
      </c>
      <c r="D15" s="6" t="s">
        <v>42</v>
      </c>
      <c r="E15" s="10" t="s">
        <v>43</v>
      </c>
      <c r="F15" s="5">
        <v>670.5</v>
      </c>
      <c r="G15" s="8">
        <f>H15+J15+L15</f>
        <v>31.95</v>
      </c>
      <c r="H15" s="8">
        <v>15.83</v>
      </c>
      <c r="I15" s="8">
        <v>9.4499999999999993</v>
      </c>
      <c r="J15" s="8">
        <v>1.42</v>
      </c>
      <c r="K15" s="8">
        <v>1.42</v>
      </c>
      <c r="L15" s="8">
        <v>14.7</v>
      </c>
      <c r="M15" s="8">
        <v>14.3</v>
      </c>
      <c r="N15" s="8">
        <v>0</v>
      </c>
      <c r="O15" s="8">
        <v>0</v>
      </c>
      <c r="P15" s="9">
        <v>0</v>
      </c>
    </row>
    <row r="16" spans="1:16" s="11" customFormat="1" ht="20.100000000000001" customHeight="1" x14ac:dyDescent="0.15">
      <c r="A16" s="5">
        <v>10598</v>
      </c>
      <c r="B16" s="5" t="s">
        <v>18</v>
      </c>
      <c r="C16" s="5" t="s">
        <v>21</v>
      </c>
      <c r="D16" s="6" t="s">
        <v>44</v>
      </c>
      <c r="E16" s="10" t="s">
        <v>45</v>
      </c>
      <c r="F16" s="5">
        <v>1043.08</v>
      </c>
      <c r="G16" s="8">
        <f>SUM(H16,J16,L16,O16,N16,P16)</f>
        <v>17.899999999999999</v>
      </c>
      <c r="H16" s="8">
        <v>12.9</v>
      </c>
      <c r="I16" s="8">
        <v>12.9</v>
      </c>
      <c r="J16" s="8">
        <v>0.2</v>
      </c>
      <c r="K16" s="8">
        <v>0.2</v>
      </c>
      <c r="L16" s="8">
        <v>4.8</v>
      </c>
      <c r="M16" s="8">
        <v>4.2</v>
      </c>
      <c r="N16" s="8">
        <v>0</v>
      </c>
      <c r="O16" s="8">
        <v>0</v>
      </c>
      <c r="P16" s="9">
        <v>0</v>
      </c>
    </row>
    <row r="17" spans="1:17" ht="20.100000000000001" customHeight="1" x14ac:dyDescent="0.15">
      <c r="A17" s="5">
        <v>10598</v>
      </c>
      <c r="B17" s="6" t="s">
        <v>18</v>
      </c>
      <c r="C17" s="5" t="s">
        <v>19</v>
      </c>
      <c r="D17" s="6" t="s">
        <v>53</v>
      </c>
      <c r="E17" s="5" t="s">
        <v>26</v>
      </c>
      <c r="F17" s="5">
        <v>595.84</v>
      </c>
      <c r="G17" s="5">
        <v>0.8</v>
      </c>
      <c r="H17" s="5">
        <v>0</v>
      </c>
      <c r="I17" s="5">
        <v>0</v>
      </c>
      <c r="J17" s="5">
        <v>0</v>
      </c>
      <c r="K17" s="5">
        <v>0</v>
      </c>
      <c r="L17" s="5">
        <v>0.8</v>
      </c>
      <c r="M17" s="5">
        <v>0.8</v>
      </c>
      <c r="N17" s="5">
        <v>0</v>
      </c>
      <c r="O17" s="5">
        <v>0</v>
      </c>
      <c r="P17" s="5">
        <v>0</v>
      </c>
    </row>
    <row r="18" spans="1:17" ht="20.100000000000001" customHeight="1" x14ac:dyDescent="0.15">
      <c r="A18" s="5">
        <v>10598</v>
      </c>
      <c r="B18" s="6" t="s">
        <v>18</v>
      </c>
      <c r="C18" s="5" t="s">
        <v>19</v>
      </c>
      <c r="D18" s="6" t="s">
        <v>27</v>
      </c>
      <c r="E18" s="5" t="s">
        <v>28</v>
      </c>
      <c r="F18" s="5">
        <v>2372.2199999999998</v>
      </c>
      <c r="G18" s="5">
        <f>SUM(H18,J18,L18,O18,N18,P18)</f>
        <v>14.02</v>
      </c>
      <c r="H18" s="5">
        <v>0</v>
      </c>
      <c r="I18" s="5">
        <v>0</v>
      </c>
      <c r="J18" s="5">
        <v>0.25</v>
      </c>
      <c r="K18" s="5">
        <v>0.25</v>
      </c>
      <c r="L18" s="5">
        <v>13.52</v>
      </c>
      <c r="M18" s="5">
        <v>13.52</v>
      </c>
      <c r="N18" s="5">
        <v>0</v>
      </c>
      <c r="O18" s="5">
        <v>0</v>
      </c>
      <c r="P18" s="5">
        <v>0.25</v>
      </c>
    </row>
    <row r="19" spans="1:17" ht="20.100000000000001" customHeight="1" x14ac:dyDescent="0.15">
      <c r="A19" s="5">
        <v>10598</v>
      </c>
      <c r="B19" s="6" t="s">
        <v>18</v>
      </c>
      <c r="C19" s="5" t="s">
        <v>19</v>
      </c>
      <c r="D19" s="6" t="s">
        <v>29</v>
      </c>
      <c r="E19" s="5" t="s">
        <v>30</v>
      </c>
      <c r="F19" s="5">
        <v>3598.25</v>
      </c>
      <c r="G19" s="5">
        <v>2.5</v>
      </c>
      <c r="H19" s="5">
        <v>0</v>
      </c>
      <c r="I19" s="5">
        <v>0</v>
      </c>
      <c r="J19" s="5">
        <v>0.4</v>
      </c>
      <c r="K19" s="5">
        <v>0.4</v>
      </c>
      <c r="L19" s="5">
        <v>2.5</v>
      </c>
      <c r="M19" s="5">
        <v>2.1</v>
      </c>
      <c r="N19" s="5">
        <v>0</v>
      </c>
      <c r="O19" s="5">
        <v>0</v>
      </c>
      <c r="P19" s="5">
        <v>0</v>
      </c>
    </row>
    <row r="20" spans="1:17" ht="20.100000000000001" customHeight="1" x14ac:dyDescent="0.15">
      <c r="A20" s="5">
        <v>10598</v>
      </c>
      <c r="B20" s="6" t="s">
        <v>18</v>
      </c>
      <c r="C20" s="5" t="s">
        <v>19</v>
      </c>
      <c r="D20" s="6" t="s">
        <v>54</v>
      </c>
      <c r="E20" s="5" t="s">
        <v>49</v>
      </c>
      <c r="F20" s="5">
        <v>3643.51</v>
      </c>
      <c r="G20" s="5">
        <f>SUM(H20,J20,L20,O20,N20,P20)</f>
        <v>2</v>
      </c>
      <c r="H20" s="5">
        <v>0</v>
      </c>
      <c r="I20" s="5">
        <v>0</v>
      </c>
      <c r="J20" s="5">
        <v>0.5</v>
      </c>
      <c r="K20" s="5">
        <v>0.5</v>
      </c>
      <c r="L20" s="5">
        <v>1.5</v>
      </c>
      <c r="M20" s="5">
        <v>1.5</v>
      </c>
      <c r="N20" s="5">
        <v>0</v>
      </c>
      <c r="O20" s="5">
        <v>0</v>
      </c>
      <c r="P20" s="5">
        <v>0</v>
      </c>
    </row>
    <row r="21" spans="1:17" ht="20.100000000000001" customHeight="1" x14ac:dyDescent="0.15">
      <c r="A21" s="12">
        <v>10598</v>
      </c>
      <c r="B21" s="13" t="s">
        <v>18</v>
      </c>
      <c r="C21" s="12" t="s">
        <v>19</v>
      </c>
      <c r="D21" s="13" t="s">
        <v>55</v>
      </c>
      <c r="E21" s="12" t="s">
        <v>56</v>
      </c>
      <c r="F21" s="12">
        <f t="shared" ref="F21:P21" si="2">SUM(F6:F20)</f>
        <v>23493.17</v>
      </c>
      <c r="G21" s="12">
        <f t="shared" si="2"/>
        <v>209.52167900000001</v>
      </c>
      <c r="H21" s="12">
        <f t="shared" si="2"/>
        <v>68.036000000000001</v>
      </c>
      <c r="I21" s="12">
        <f t="shared" si="2"/>
        <v>51.125999999999998</v>
      </c>
      <c r="J21" s="12">
        <f t="shared" si="2"/>
        <v>13.265729999999998</v>
      </c>
      <c r="K21" s="12">
        <f t="shared" si="2"/>
        <v>12.3522</v>
      </c>
      <c r="L21" s="12">
        <f t="shared" si="2"/>
        <v>95.287548999999984</v>
      </c>
      <c r="M21" s="12">
        <f t="shared" si="2"/>
        <v>93.281218999999979</v>
      </c>
      <c r="N21" s="12">
        <f t="shared" si="2"/>
        <v>12.4</v>
      </c>
      <c r="O21" s="12">
        <f t="shared" si="2"/>
        <v>5.5</v>
      </c>
      <c r="P21" s="12">
        <f t="shared" si="2"/>
        <v>0.85</v>
      </c>
      <c r="Q21" s="17" t="s">
        <v>48</v>
      </c>
    </row>
    <row r="22" spans="1:17" ht="20.100000000000001" customHeight="1" x14ac:dyDescent="0.15">
      <c r="A22" s="5">
        <v>10598</v>
      </c>
      <c r="B22" s="6" t="s">
        <v>18</v>
      </c>
      <c r="C22" s="5" t="s">
        <v>19</v>
      </c>
      <c r="D22" s="6" t="s">
        <v>57</v>
      </c>
      <c r="E22" s="5" t="s">
        <v>58</v>
      </c>
      <c r="F22" s="5">
        <v>1224.5899999999999</v>
      </c>
      <c r="G22" s="5">
        <v>29.41</v>
      </c>
      <c r="H22" s="5">
        <v>25.9</v>
      </c>
      <c r="I22" s="5">
        <v>25.9</v>
      </c>
      <c r="J22" s="5">
        <v>3.51</v>
      </c>
      <c r="K22" s="5">
        <v>3.51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7" ht="20.100000000000001" customHeight="1" x14ac:dyDescent="0.15">
      <c r="A23" s="5">
        <v>10598</v>
      </c>
      <c r="B23" s="6" t="s">
        <v>18</v>
      </c>
      <c r="C23" s="5" t="s">
        <v>19</v>
      </c>
      <c r="D23" s="6" t="s">
        <v>50</v>
      </c>
      <c r="E23" s="5" t="s">
        <v>59</v>
      </c>
      <c r="F23" s="5">
        <v>1089</v>
      </c>
      <c r="G23" s="5">
        <v>9.9155650000000009</v>
      </c>
      <c r="H23" s="5">
        <v>0</v>
      </c>
      <c r="I23" s="5">
        <v>0</v>
      </c>
      <c r="J23" s="5">
        <v>1.196</v>
      </c>
      <c r="K23" s="5">
        <v>1.196</v>
      </c>
      <c r="L23" s="5">
        <v>4.2697700000000003</v>
      </c>
      <c r="M23" s="5">
        <v>4.2697700000000003</v>
      </c>
      <c r="N23" s="5">
        <v>0</v>
      </c>
      <c r="O23" s="5">
        <v>0</v>
      </c>
      <c r="P23" s="5">
        <v>4.4497949999999999</v>
      </c>
    </row>
    <row r="25" spans="1:17" ht="38.25" customHeight="1" x14ac:dyDescent="0.15">
      <c r="A25" s="4" t="s">
        <v>17</v>
      </c>
    </row>
    <row r="26" spans="1:17" ht="14.25" customHeight="1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7" ht="14.25" customHeight="1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7" ht="14.25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7" ht="14.25" customHeight="1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7" ht="14.25" customHeight="1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7" ht="14.25" customHeight="1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7" ht="14.25" customHeight="1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4.25" customHeight="1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4.25" customHeight="1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4.25" customHeight="1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14.25" customHeight="1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14.25" customHeight="1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</sheetData>
  <mergeCells count="15">
    <mergeCell ref="A1:P1"/>
    <mergeCell ref="A3:A5"/>
    <mergeCell ref="B3:B5"/>
    <mergeCell ref="C3:C5"/>
    <mergeCell ref="D3:D5"/>
    <mergeCell ref="E3:E5"/>
    <mergeCell ref="F3:F5"/>
    <mergeCell ref="G3:P3"/>
    <mergeCell ref="G4:G5"/>
    <mergeCell ref="H4:I4"/>
    <mergeCell ref="J4:K4"/>
    <mergeCell ref="L4:M4"/>
    <mergeCell ref="N4:N5"/>
    <mergeCell ref="O4:O5"/>
    <mergeCell ref="P4:P5"/>
  </mergeCells>
  <phoneticPr fontId="2" type="noConversion"/>
  <pageMargins left="0.75" right="0.75" top="1" bottom="1" header="0.5" footer="0.5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2024-10-08T02:12:34Z</cp:lastPrinted>
  <dcterms:created xsi:type="dcterms:W3CDTF">2022-08-23T02:07:11Z</dcterms:created>
  <dcterms:modified xsi:type="dcterms:W3CDTF">2024-10-08T02:13:18Z</dcterms:modified>
</cp:coreProperties>
</file>